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300" windowHeight="11010"/>
  </bookViews>
  <sheets>
    <sheet name="прил1" sheetId="6" r:id="rId1"/>
  </sheets>
  <definedNames>
    <definedName name="_xlnm.Print_Titles" localSheetId="0">прил1!$4:$5</definedName>
    <definedName name="_xlnm.Print_Area" localSheetId="0">прил1!$A$1:$E$68</definedName>
  </definedNames>
  <calcPr calcId="124519"/>
</workbook>
</file>

<file path=xl/calcChain.xml><?xml version="1.0" encoding="utf-8"?>
<calcChain xmlns="http://schemas.openxmlformats.org/spreadsheetml/2006/main">
  <c r="D48" i="6"/>
  <c r="C48"/>
  <c r="E51"/>
  <c r="C32" l="1"/>
  <c r="D29"/>
  <c r="C29"/>
  <c r="D53"/>
  <c r="C53"/>
  <c r="E55"/>
  <c r="D18" l="1"/>
  <c r="C18"/>
  <c r="E46"/>
  <c r="E58"/>
  <c r="E45" l="1"/>
  <c r="C38"/>
  <c r="C41"/>
  <c r="D60"/>
  <c r="C60"/>
  <c r="D63"/>
  <c r="C63"/>
  <c r="E62"/>
  <c r="E56"/>
  <c r="E48" l="1"/>
  <c r="E35"/>
  <c r="D32" l="1"/>
  <c r="E32" s="1"/>
  <c r="E59"/>
  <c r="E42"/>
  <c r="E40" l="1"/>
  <c r="E57"/>
  <c r="D41"/>
  <c r="E43"/>
  <c r="E41" l="1"/>
  <c r="D38"/>
  <c r="D28"/>
  <c r="D25"/>
  <c r="D22"/>
  <c r="D20"/>
  <c r="D16"/>
  <c r="D11"/>
  <c r="D9"/>
  <c r="D7"/>
  <c r="E52"/>
  <c r="C25"/>
  <c r="C20"/>
  <c r="C16"/>
  <c r="C11"/>
  <c r="C6" s="1"/>
  <c r="C9"/>
  <c r="C7"/>
  <c r="D6" l="1"/>
  <c r="E20"/>
  <c r="D37"/>
  <c r="D36" s="1"/>
  <c r="C28"/>
  <c r="C22"/>
  <c r="E63"/>
  <c r="C37" l="1"/>
  <c r="C36" s="1"/>
  <c r="E36" s="1"/>
  <c r="D65"/>
  <c r="C65" l="1"/>
  <c r="E65" s="1"/>
  <c r="E23"/>
  <c r="E60" l="1"/>
  <c r="E61"/>
  <c r="E64"/>
  <c r="E50"/>
  <c r="E39"/>
  <c r="E28"/>
  <c r="E29"/>
  <c r="E30"/>
  <c r="E25"/>
  <c r="E26"/>
  <c r="E19" l="1"/>
  <c r="E21"/>
  <c r="E22"/>
  <c r="E15"/>
  <c r="E16"/>
  <c r="E17"/>
  <c r="E12"/>
  <c r="E11"/>
  <c r="E10"/>
  <c r="E9"/>
  <c r="E44" l="1"/>
  <c r="E53"/>
  <c r="E54"/>
  <c r="E37"/>
  <c r="E38"/>
  <c r="E49"/>
  <c r="E27"/>
  <c r="E24"/>
  <c r="E18"/>
  <c r="E14"/>
  <c r="E7"/>
  <c r="E8"/>
  <c r="E47" l="1"/>
  <c r="E31"/>
  <c r="E6" l="1"/>
</calcChain>
</file>

<file path=xl/sharedStrings.xml><?xml version="1.0" encoding="utf-8"?>
<sst xmlns="http://schemas.openxmlformats.org/spreadsheetml/2006/main" count="129" uniqueCount="129">
  <si>
    <t>(тыс. рублей)</t>
  </si>
  <si>
    <t>Наименование</t>
  </si>
  <si>
    <t>Код бюджетной классификации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</si>
  <si>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</si>
  <si>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</si>
  <si>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</si>
  <si>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</si>
  <si>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</si>
  <si>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</si>
  <si>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</si>
  <si>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</si>
  <si>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</si>
  <si>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</si>
  <si>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</si>
  <si>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</si>
  <si>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</si>
  <si>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</si>
  <si>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ИЗ ДРУГИХ БЮДЖЕТОВ БЮДЖЕТНОЙ СИСТЕМЫ РФ</t>
  </si>
  <si>
    <t>Прочие субсидии</t>
  </si>
  <si>
    <t>Прочие субвенции</t>
  </si>
  <si>
    <t>ИНЫЕ МЕЖБЮДЖЕТНЫЕ ТРАНСФЕРТЫ</t>
  </si>
  <si>
    <t>ПРОЧИЕ БЕЗВОЗМЕЗДНЫЕ ПОСТУПЛЕНИЯ</t>
  </si>
  <si>
    <t>ВОЗВРАТ ОТСТАКОВ СУБСИДИЙ И СУБВЕНЦИЙ</t>
  </si>
  <si>
    <t>Возврат остатков субсидий и субвенций из бюджетов муниципальных районов</t>
  </si>
  <si>
    <t>ИТОГО ДОХОДОВ</t>
  </si>
  <si>
    <t>Начальник финансового управления</t>
  </si>
  <si>
    <t>% исполнения</t>
  </si>
  <si>
    <t>кассовое исполнение</t>
  </si>
  <si>
    <t>Ю.Н. Гайдук</t>
  </si>
  <si>
    <t>000 1 00 00000 00 0000 000</t>
  </si>
  <si>
    <t>000 1 01 00000 00 0000 000</t>
  </si>
  <si>
    <t xml:space="preserve">Налог на доходы физических лиц </t>
  </si>
  <si>
    <t>000 1 01 02000 01 0000 110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</si>
  <si>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</si>
  <si>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</si>
  <si>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</si>
  <si>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</si>
  <si>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</si>
  <si>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</si>
  <si>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000 1 05 02000 02 0000 110</t>
  </si>
  <si>
    <t>000 1 05 03000 01 0000 110</t>
  </si>
  <si>
    <t>000 1 08 00000 00 0000 000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</si>
  <si>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</si>
  <si>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</si>
  <si>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</si>
  <si>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000 1 12 00000 00 0000 000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</si>
  <si>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</si>
  <si>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</si>
  <si>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</si>
  <si>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</si>
  <si>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</si>
  <si>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</si>
  <si>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</si>
  <si>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</si>
  <si>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000 1 16 00000 00 0000 000</t>
  </si>
  <si>
    <t>000 1 17 00000 00 0000 000</t>
  </si>
  <si>
    <t>Невыясненные поступления</t>
  </si>
  <si>
    <t>000 1 17 01000 00 0000 180</t>
  </si>
  <si>
    <t>000 1 17 05000 00 0000 180</t>
  </si>
  <si>
    <t>000 2 00 00000 00 0000 000</t>
  </si>
  <si>
    <t>ДОТАЦИИИ БЮДЖЕТАМ БЮДЖЕТНОЙ СИСТЕМЫ РФ</t>
  </si>
  <si>
    <t>СУБСИДИИ БЮДЖЕТАМ БЮДЖЕТНОЙ СИСТЕМЫ РФ (межбюджетные субсидии)</t>
  </si>
  <si>
    <t>Субсидия бюджетам муниципальных районов на поддержку отрасли культуры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</si>
  <si>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</si>
  <si>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</si>
  <si>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000 2 07 00000 00 0000 000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</si>
  <si>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</si>
  <si>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000 2 19 00000 00 0000 000</t>
  </si>
  <si>
    <t>Налог, взимаемый в связи с применением патентной системы налогообложения</t>
  </si>
  <si>
    <t>000 1 05 04000 02 0000 110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</si>
  <si>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</si>
  <si>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</si>
  <si>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Доходы от оказания платных услуг (работ) </t>
  </si>
  <si>
    <t>000 113 01000 00 0000 130</t>
  </si>
  <si>
    <t>Доходы от компенсации затрат государства</t>
  </si>
  <si>
    <t>000 113 02000 00 0000 130</t>
  </si>
  <si>
    <t xml:space="preserve">Прочие неналоговые доходы </t>
  </si>
  <si>
    <t>000 2 02 00000 00 0000 000</t>
  </si>
  <si>
    <t>000 2 02 10000 00 0000 150</t>
  </si>
  <si>
    <t>Дотации бюджетам на выравнивание бюджетной обеспеченности</t>
  </si>
  <si>
    <t>000 2 02 15001 00 0000 150</t>
  </si>
  <si>
    <t>Дотации бюджетам на поддержку мер  по обеспечению сбалансированности  бюджетов</t>
  </si>
  <si>
    <t>000 2 02 15002 00 0000 150</t>
  </si>
  <si>
    <t>000 2 02 20000 00 0000 150</t>
  </si>
  <si>
    <t>Субсидии бюджетам муниципальных районов на реализацию мероприятий по обеспечению жильем молодых семей</t>
  </si>
  <si>
    <t>000 202 25497 00 0000 150</t>
  </si>
  <si>
    <t>000 202 25519 00 0000 150</t>
  </si>
  <si>
    <t>000 2 02 29999 00 0000 150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</si>
  <si>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</si>
  <si>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</si>
  <si>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</si>
  <si>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000 2 02 35120 00 0000 150</t>
  </si>
  <si>
    <t>000 2 02 39999 00 0000 150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</si>
  <si>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</si>
  <si>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</si>
  <si>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</si>
  <si>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000 2 02 49999 00 0000 150</t>
  </si>
  <si>
    <t>000 2 07 05020 00 0000 150</t>
  </si>
  <si>
    <t>000 2 19 60010 05 0000 150</t>
  </si>
  <si>
    <t>,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</si>
  <si>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</si>
  <si>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</si>
  <si>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</si>
  <si>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</si>
  <si>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</si>
  <si>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</si>
  <si>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</si>
  <si>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</si>
  <si>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</si>
  <si>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</si>
  <si>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Инициативные платежи, зачисляемые в бюджеты муниципальных районов</t>
  </si>
  <si>
    <t>000 1 17 15000 00 0000 180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</si>
  <si>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</si>
  <si>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</si>
  <si>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</si>
  <si>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</si>
  <si>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000 2 07 05030 05 0000 180</t>
  </si>
  <si>
    <t>Субсидии на реализацию мероприятий по модернизации школьных систем образования</t>
  </si>
  <si>
    <t>000 202 25750 00 0000 150</t>
  </si>
  <si>
    <t>Межбюджетные трансферты, передаваемые бюджетам муниципальных районов на поддержку отрасли культуры</t>
  </si>
  <si>
    <t>000 2 02 45519 00 0000 150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</si>
  <si>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</si>
  <si>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000 202 27110 00 0000 150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</si>
  <si>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</si>
  <si>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000 2 02 45050 00 0000 150</t>
  </si>
  <si>
    <t>ОТЧЕТ ИСПОЛНЕНИЯ БЮДЖЕТА  ЧЕРЕМХОВСКОГО РАЙОННОГО МУНИЦИПАЛЬНОГО ОБРАЗОВАНИЯ ПО ДОХОДАМ ЗА 2025 ГОД</t>
  </si>
  <si>
    <t xml:space="preserve">Прогноз на 2025 год </t>
  </si>
  <si>
    <t>Единая субвенция бюджетам муниципальных районов из бюджета субъекта Российской Федерации</t>
  </si>
  <si>
    <t>000 2 02 35900 00 0000 150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</si>
</sst>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3" fillId="0" borderId="0"/>
    <xf numFmtId="0" fontId="14" fillId="0" borderId="0"/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" fillId="0" borderId="0"/>
  </cellStyleXfs>
  <cellXfs count="66">
    <xf numFmtId="0" fontId="0" fillId="0" borderId="0" xfId="0"/>
    <xf numFmtId="164" fontId="8" fillId="2" borderId="0" xfId="0" applyNumberFormat="1" applyFont="1" applyFill="1"/>
    <xf numFmtId="0" fontId="11" fillId="2" borderId="0" xfId="6" applyFont="1" applyFill="1" applyAlignment="1">
      <alignment horizontal="center" vertical="center" wrapText="1"/>
    </xf>
    <xf numFmtId="0" fontId="11" fillId="0" borderId="0" xfId="6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2" fillId="0" borderId="1" xfId="6" applyFont="1" applyFill="1" applyBorder="1"/>
    <xf numFmtId="0" fontId="7" fillId="0" borderId="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wrapText="1"/>
    </xf>
    <xf numFmtId="0" fontId="12" fillId="0" borderId="1" xfId="6" applyFont="1" applyFill="1" applyBorder="1" applyAlignment="1"/>
    <xf numFmtId="0" fontId="6" fillId="0" borderId="1" xfId="6" applyFont="1" applyFill="1" applyBorder="1" applyAlignment="1">
      <alignment horizontal="left" vertical="center" wrapText="1"/>
    </xf>
    <xf numFmtId="0" fontId="7" fillId="2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wrapText="1"/>
    </xf>
    <xf numFmtId="0" fontId="12" fillId="2" borderId="1" xfId="6" applyFont="1" applyFill="1" applyBorder="1" applyAlignment="1">
      <alignment wrapText="1"/>
    </xf>
    <xf numFmtId="0" fontId="12" fillId="2" borderId="1" xfId="6" applyFont="1" applyFill="1" applyBorder="1" applyAlignment="1">
      <alignment horizontal="center" vertical="center"/>
    </xf>
    <xf numFmtId="0" fontId="6" fillId="2" borderId="1" xfId="6" applyFont="1" applyFill="1" applyBorder="1" applyAlignment="1">
      <alignment vertical="top" wrapText="1"/>
    </xf>
    <xf numFmtId="0" fontId="7" fillId="0" borderId="0" xfId="6" applyFont="1" applyFill="1"/>
    <xf numFmtId="49" fontId="13" fillId="2" borderId="1" xfId="0" applyNumberFormat="1" applyFont="1" applyFill="1" applyBorder="1" applyAlignment="1">
      <alignment horizontal="center" vertical="center" wrapText="1"/>
    </xf>
    <xf numFmtId="0" fontId="8" fillId="0" borderId="0" xfId="5" applyFont="1"/>
    <xf numFmtId="0" fontId="16" fillId="0" borderId="0" xfId="5" applyFont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6" fillId="0" borderId="0" xfId="5" applyFont="1" applyAlignment="1">
      <alignment vertical="center"/>
    </xf>
    <xf numFmtId="164" fontId="13" fillId="2" borderId="1" xfId="6" applyNumberFormat="1" applyFont="1" applyFill="1" applyBorder="1" applyAlignment="1">
      <alignment vertical="center"/>
    </xf>
    <xf numFmtId="164" fontId="6" fillId="2" borderId="1" xfId="6" applyNumberFormat="1" applyFont="1" applyFill="1" applyBorder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164" fontId="13" fillId="2" borderId="1" xfId="6" applyNumberFormat="1" applyFont="1" applyFill="1" applyBorder="1" applyAlignment="1">
      <alignment horizontal="right" vertical="center"/>
    </xf>
    <xf numFmtId="164" fontId="12" fillId="0" borderId="1" xfId="6" applyNumberFormat="1" applyFont="1" applyFill="1" applyBorder="1" applyAlignment="1">
      <alignment vertical="center"/>
    </xf>
    <xf numFmtId="0" fontId="6" fillId="0" borderId="1" xfId="5" applyFont="1" applyBorder="1" applyAlignment="1">
      <alignment wrapText="1"/>
    </xf>
    <xf numFmtId="0" fontId="6" fillId="0" borderId="1" xfId="11" applyFont="1" applyBorder="1" applyAlignment="1" applyProtection="1">
      <alignment wrapText="1"/>
    </xf>
    <xf numFmtId="0" fontId="13" fillId="0" borderId="1" xfId="5" applyFont="1" applyBorder="1" applyAlignment="1">
      <alignment horizontal="left" wrapText="1"/>
    </xf>
    <xf numFmtId="0" fontId="6" fillId="0" borderId="1" xfId="5" applyFont="1" applyBorder="1" applyAlignment="1">
      <alignment horizontal="center" vertical="center" wrapText="1"/>
    </xf>
    <xf numFmtId="164" fontId="6" fillId="0" borderId="1" xfId="5" applyNumberFormat="1" applyFont="1" applyBorder="1" applyAlignment="1">
      <alignment vertical="center" wrapText="1"/>
    </xf>
    <xf numFmtId="0" fontId="7" fillId="0" borderId="1" xfId="11" applyFont="1" applyBorder="1" applyAlignment="1" applyProtection="1">
      <alignment wrapText="1"/>
    </xf>
    <xf numFmtId="0" fontId="6" fillId="0" borderId="1" xfId="5" applyFont="1" applyBorder="1" applyAlignment="1">
      <alignment horizontal="center"/>
    </xf>
    <xf numFmtId="164" fontId="13" fillId="0" borderId="1" xfId="5" applyNumberFormat="1" applyFont="1" applyFill="1" applyBorder="1" applyAlignment="1">
      <alignment vertical="center" wrapText="1"/>
    </xf>
    <xf numFmtId="164" fontId="13" fillId="0" borderId="1" xfId="5" applyNumberFormat="1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>
      <alignment horizontal="justify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justify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left" vertical="center" wrapText="1"/>
    </xf>
    <xf numFmtId="164" fontId="7" fillId="2" borderId="1" xfId="6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wrapText="1"/>
    </xf>
    <xf numFmtId="164" fontId="6" fillId="2" borderId="1" xfId="5" applyNumberFormat="1" applyFont="1" applyFill="1" applyBorder="1" applyAlignment="1">
      <alignment horizontal="right" vertical="center"/>
    </xf>
    <xf numFmtId="164" fontId="13" fillId="2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vertical="center"/>
    </xf>
    <xf numFmtId="165" fontId="13" fillId="0" borderId="1" xfId="5" applyNumberFormat="1" applyFont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0" fontId="8" fillId="0" borderId="1" xfId="5" applyFont="1" applyBorder="1"/>
    <xf numFmtId="0" fontId="6" fillId="0" borderId="2" xfId="6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horizontal="center" vertical="center"/>
    </xf>
    <xf numFmtId="164" fontId="6" fillId="2" borderId="2" xfId="5" applyNumberFormat="1" applyFont="1" applyFill="1" applyBorder="1" applyAlignment="1">
      <alignment vertical="center"/>
    </xf>
    <xf numFmtId="0" fontId="12" fillId="0" borderId="1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4" fillId="0" borderId="0" xfId="5"/>
    <xf numFmtId="0" fontId="6" fillId="0" borderId="1" xfId="6" applyFont="1" applyFill="1" applyBorder="1" applyAlignment="1">
      <alignment horizontal="left" wrapText="1"/>
    </xf>
    <xf numFmtId="164" fontId="18" fillId="2" borderId="1" xfId="6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horizontal="justify" wrapText="1"/>
    </xf>
    <xf numFmtId="0" fontId="10" fillId="0" borderId="0" xfId="6" applyFont="1" applyFill="1" applyAlignment="1">
      <alignment horizontal="center" vertical="center" wrapText="1"/>
    </xf>
    <xf numFmtId="164" fontId="6" fillId="2" borderId="0" xfId="5" applyNumberFormat="1" applyFont="1" applyFill="1" applyAlignment="1">
      <alignment horizontal="left"/>
    </xf>
    <xf numFmtId="0" fontId="12" fillId="0" borderId="1" xfId="6" applyFont="1" applyFill="1" applyBorder="1" applyAlignment="1">
      <alignment horizontal="center" wrapText="1"/>
    </xf>
    <xf numFmtId="0" fontId="13" fillId="0" borderId="1" xfId="6" applyFont="1" applyFill="1" applyBorder="1" applyAlignment="1">
      <alignment wrapText="1"/>
    </xf>
  </cellXfs>
  <cellStyles count="14">
    <cellStyle name="Excel Built-in Обычный 10" xfId="9"/>
    <cellStyle name="Гиперссылка" xfId="11" builtinId="8"/>
    <cellStyle name="Обычный" xfId="0" builtinId="0"/>
    <cellStyle name="Обычный 10" xfId="5"/>
    <cellStyle name="Обычный 2" xfId="1"/>
    <cellStyle name="Обычный 2 10" xfId="2"/>
    <cellStyle name="Обычный 2 11" xfId="10"/>
    <cellStyle name="Обычный 2 11 3" xfId="12"/>
    <cellStyle name="Обычный 2 2" xfId="7"/>
    <cellStyle name="Обычный 3" xfId="8"/>
    <cellStyle name="Обычный 3 2" xfId="13"/>
    <cellStyle name="Обычный 4" xfId="3"/>
    <cellStyle name="Обычный 9" xfId="4"/>
    <cellStyle name="Обычный_Лист1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0</xdr:rowOff>
    </xdr:from>
    <xdr:to>
      <xdr:col>2</xdr:col>
      <xdr:colOff>400050</xdr:colOff>
      <xdr:row>0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49190" y="2514600"/>
          <a:ext cx="1851660" cy="16954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view="pageBreakPreview" topLeftCell="A13" zoomScale="60" workbookViewId="0">
      <selection activeCell="A41" sqref="A41"/>
    </sheetView>
  </sheetViews>
  <sheetFormatPr defaultColWidth="9.140625" defaultRowHeight="15"/>
  <cols>
    <col min="1" max="1" width="62.7109375" style="20" customWidth="1"/>
    <col min="2" max="2" width="28.5703125" style="20" customWidth="1"/>
    <col min="3" max="3" width="15.42578125" style="1" customWidth="1"/>
    <col min="4" max="4" width="13.42578125" style="24" customWidth="1"/>
    <col min="5" max="5" width="13" style="24" customWidth="1"/>
    <col min="6" max="7" width="9.140625" style="20"/>
    <col min="8" max="8" width="17.5703125" style="20" bestFit="1" customWidth="1"/>
    <col min="9" max="16384" width="9.140625" style="20"/>
  </cols>
  <sheetData>
    <row r="1" spans="1:5" ht="13.15" customHeight="1">
      <c r="A1" s="62" t="s">
        <v>125</v>
      </c>
      <c r="B1" s="62"/>
      <c r="C1" s="62"/>
      <c r="D1" s="62"/>
      <c r="E1" s="62"/>
    </row>
    <row r="2" spans="1:5" ht="24.75" customHeight="1">
      <c r="A2" s="62"/>
      <c r="B2" s="62"/>
      <c r="C2" s="62"/>
      <c r="D2" s="62"/>
      <c r="E2" s="62"/>
    </row>
    <row r="3" spans="1:5" ht="15.75">
      <c r="A3" s="2" t="s">
        <v>99</v>
      </c>
      <c r="B3" s="3"/>
      <c r="E3" s="4" t="s">
        <v>0</v>
      </c>
    </row>
    <row r="4" spans="1:5" ht="45.75" customHeight="1">
      <c r="A4" s="5" t="s">
        <v>1</v>
      </c>
      <c r="B4" s="6" t="s">
        <v>2</v>
      </c>
      <c r="C4" s="7" t="s">
        <v>126</v>
      </c>
      <c r="D4" s="22" t="s">
        <v>27</v>
      </c>
      <c r="E4" s="22" t="s">
        <v>26</v>
      </c>
    </row>
    <row r="5" spans="1:5" s="21" customFormat="1" ht="16.5" customHeight="1">
      <c r="A5" s="5">
        <v>1</v>
      </c>
      <c r="B5" s="6">
        <v>2</v>
      </c>
      <c r="C5" s="19">
        <v>3</v>
      </c>
      <c r="D5" s="23">
        <v>4</v>
      </c>
      <c r="E5" s="23">
        <v>5</v>
      </c>
    </row>
    <row r="6" spans="1:5" ht="14.25">
      <c r="A6" s="8" t="s">
        <v>3</v>
      </c>
      <c r="B6" s="5" t="s">
        <v>29</v>
      </c>
      <c r="C6" s="25">
        <f>C7+C11+C16+C18+C20+C22+C25+C28+C32+C9</f>
        <v>286962.5</v>
      </c>
      <c r="D6" s="25">
        <f>D7+D11+D16+D18+D20+D22+D25+D28+D32+D9</f>
        <v>298438.83606999996</v>
      </c>
      <c r="E6" s="49">
        <f>D6/C6*100</f>
        <v>103.99924591889183</v>
      </c>
    </row>
    <row r="7" spans="1:5" ht="18" customHeight="1">
      <c r="A7" s="8" t="s">
        <v>4</v>
      </c>
      <c r="B7" s="5" t="s">
        <v>30</v>
      </c>
      <c r="C7" s="25">
        <f>C8</f>
        <v>184009.1</v>
      </c>
      <c r="D7" s="25">
        <f>D8</f>
        <v>197309.88852000001</v>
      </c>
      <c r="E7" s="49">
        <f t="shared" ref="E7:E8" si="0">D7/C7*100</f>
        <v>107.22833192488849</v>
      </c>
    </row>
    <row r="8" spans="1:5">
      <c r="A8" s="52" t="s">
        <v>31</v>
      </c>
      <c r="B8" s="36" t="s">
        <v>32</v>
      </c>
      <c r="C8" s="26">
        <v>184009.1</v>
      </c>
      <c r="D8" s="26">
        <v>197309.88852000001</v>
      </c>
      <c r="E8" s="48">
        <f t="shared" si="0"/>
        <v>107.22833192488849</v>
      </c>
    </row>
    <row r="9" spans="1:5" ht="42.75">
      <c r="A9" s="32" t="s">
        <v>5</v>
      </c>
      <c r="B9" s="5" t="s">
        <v>33</v>
      </c>
      <c r="C9" s="25">
        <f>C10</f>
        <v>26986.1</v>
      </c>
      <c r="D9" s="25">
        <f>D10</f>
        <v>26504.23285</v>
      </c>
      <c r="E9" s="48">
        <f>D9/C9*100</f>
        <v>98.214387592130777</v>
      </c>
    </row>
    <row r="10" spans="1:5" ht="30">
      <c r="A10" s="31" t="s">
        <v>34</v>
      </c>
      <c r="B10" s="33" t="s">
        <v>35</v>
      </c>
      <c r="C10" s="34">
        <v>26986.1</v>
      </c>
      <c r="D10" s="50">
        <v>26504.23285</v>
      </c>
      <c r="E10" s="48">
        <f>D10/C10*100</f>
        <v>98.214387592130777</v>
      </c>
    </row>
    <row r="11" spans="1:5" ht="14.25">
      <c r="A11" s="11" t="s">
        <v>6</v>
      </c>
      <c r="B11" s="5" t="s">
        <v>36</v>
      </c>
      <c r="C11" s="25">
        <f>C12+C13+C14+C15</f>
        <v>14297.1</v>
      </c>
      <c r="D11" s="25">
        <f>D12+D13+D14+D15</f>
        <v>16190.046709999999</v>
      </c>
      <c r="E11" s="49">
        <f>D11/C11*100</f>
        <v>113.24007463051946</v>
      </c>
    </row>
    <row r="12" spans="1:5" ht="30">
      <c r="A12" s="35" t="s">
        <v>37</v>
      </c>
      <c r="B12" s="36" t="s">
        <v>38</v>
      </c>
      <c r="C12" s="26">
        <v>9242</v>
      </c>
      <c r="D12" s="50">
        <v>8733.9972699999998</v>
      </c>
      <c r="E12" s="48">
        <f>D12/C12*100</f>
        <v>94.503324713265528</v>
      </c>
    </row>
    <row r="13" spans="1:5" ht="30">
      <c r="A13" s="53" t="s">
        <v>7</v>
      </c>
      <c r="B13" s="54" t="s">
        <v>39</v>
      </c>
      <c r="C13" s="55">
        <v>8.9</v>
      </c>
      <c r="D13" s="26">
        <v>11.10849</v>
      </c>
      <c r="E13" s="48">
        <v>0</v>
      </c>
    </row>
    <row r="14" spans="1:5">
      <c r="A14" s="12" t="s">
        <v>8</v>
      </c>
      <c r="B14" s="9" t="s">
        <v>40</v>
      </c>
      <c r="C14" s="27">
        <v>1234.2</v>
      </c>
      <c r="D14" s="34">
        <v>1209.8917300000001</v>
      </c>
      <c r="E14" s="48">
        <f t="shared" ref="E14:E65" si="1">D14/C14*100</f>
        <v>98.03044320207421</v>
      </c>
    </row>
    <row r="15" spans="1:5" ht="30">
      <c r="A15" s="12" t="s">
        <v>68</v>
      </c>
      <c r="B15" s="9" t="s">
        <v>69</v>
      </c>
      <c r="C15" s="27">
        <v>3812</v>
      </c>
      <c r="D15" s="50">
        <v>6235.0492199999999</v>
      </c>
      <c r="E15" s="48">
        <f t="shared" si="1"/>
        <v>163.56372560335782</v>
      </c>
    </row>
    <row r="16" spans="1:5" ht="14.25">
      <c r="A16" s="14" t="s">
        <v>9</v>
      </c>
      <c r="B16" s="5" t="s">
        <v>41</v>
      </c>
      <c r="C16" s="25">
        <f>C17</f>
        <v>570</v>
      </c>
      <c r="D16" s="25">
        <f>D17</f>
        <v>485.43463000000003</v>
      </c>
      <c r="E16" s="49">
        <f t="shared" si="1"/>
        <v>85.163970175438592</v>
      </c>
    </row>
    <row r="17" spans="1:5" ht="30">
      <c r="A17" s="12" t="s">
        <v>70</v>
      </c>
      <c r="B17" s="13" t="s">
        <v>71</v>
      </c>
      <c r="C17" s="27">
        <v>570</v>
      </c>
      <c r="D17" s="50">
        <v>485.43463000000003</v>
      </c>
      <c r="E17" s="48">
        <f t="shared" si="1"/>
        <v>85.163970175438592</v>
      </c>
    </row>
    <row r="18" spans="1:5" ht="42.75">
      <c r="A18" s="14" t="s">
        <v>10</v>
      </c>
      <c r="B18" s="5" t="s">
        <v>42</v>
      </c>
      <c r="C18" s="25">
        <f>C19</f>
        <v>32357.205000000002</v>
      </c>
      <c r="D18" s="25">
        <f>D19</f>
        <v>29563.912090000002</v>
      </c>
      <c r="E18" s="49">
        <f t="shared" si="1"/>
        <v>91.367323259224648</v>
      </c>
    </row>
    <row r="19" spans="1:5" ht="77.25" customHeight="1">
      <c r="A19" s="30" t="s">
        <v>43</v>
      </c>
      <c r="B19" s="9" t="s">
        <v>44</v>
      </c>
      <c r="C19" s="26">
        <v>32357.205000000002</v>
      </c>
      <c r="D19" s="50">
        <v>29563.912090000002</v>
      </c>
      <c r="E19" s="48">
        <f t="shared" si="1"/>
        <v>91.367323259224648</v>
      </c>
    </row>
    <row r="20" spans="1:5" ht="28.5">
      <c r="A20" s="15" t="s">
        <v>11</v>
      </c>
      <c r="B20" s="16" t="s">
        <v>45</v>
      </c>
      <c r="C20" s="25">
        <f>C21</f>
        <v>1664.56</v>
      </c>
      <c r="D20" s="25">
        <f>D21</f>
        <v>1663.83449</v>
      </c>
      <c r="E20" s="49">
        <f t="shared" si="1"/>
        <v>99.956414307684909</v>
      </c>
    </row>
    <row r="21" spans="1:5">
      <c r="A21" s="17" t="s">
        <v>12</v>
      </c>
      <c r="B21" s="13" t="s">
        <v>46</v>
      </c>
      <c r="C21" s="26">
        <v>1664.56</v>
      </c>
      <c r="D21" s="50">
        <v>1663.83449</v>
      </c>
      <c r="E21" s="48">
        <f t="shared" si="1"/>
        <v>99.956414307684909</v>
      </c>
    </row>
    <row r="22" spans="1:5" ht="32.25" customHeight="1">
      <c r="A22" s="14" t="s">
        <v>47</v>
      </c>
      <c r="B22" s="5" t="s">
        <v>48</v>
      </c>
      <c r="C22" s="25">
        <f>C23+C24</f>
        <v>20480.884999999998</v>
      </c>
      <c r="D22" s="25">
        <f>D23+D24</f>
        <v>18920.056670000002</v>
      </c>
      <c r="E22" s="49">
        <f t="shared" si="1"/>
        <v>92.379097241159272</v>
      </c>
    </row>
    <row r="23" spans="1:5" ht="15.75">
      <c r="A23" s="30" t="s">
        <v>72</v>
      </c>
      <c r="B23" s="13" t="s">
        <v>73</v>
      </c>
      <c r="C23" s="60">
        <v>19842.294999999998</v>
      </c>
      <c r="D23" s="50">
        <v>18275.224610000001</v>
      </c>
      <c r="E23" s="48">
        <f t="shared" si="1"/>
        <v>92.102373288976921</v>
      </c>
    </row>
    <row r="24" spans="1:5">
      <c r="A24" s="30" t="s">
        <v>74</v>
      </c>
      <c r="B24" s="13" t="s">
        <v>75</v>
      </c>
      <c r="C24" s="26">
        <v>638.59</v>
      </c>
      <c r="D24" s="26">
        <v>644.83205999999996</v>
      </c>
      <c r="E24" s="48">
        <f t="shared" si="1"/>
        <v>100.97747537543648</v>
      </c>
    </row>
    <row r="25" spans="1:5" ht="30.75" customHeight="1">
      <c r="A25" s="14" t="s">
        <v>13</v>
      </c>
      <c r="B25" s="5" t="s">
        <v>49</v>
      </c>
      <c r="C25" s="25">
        <f>C27+C26</f>
        <v>1227.25</v>
      </c>
      <c r="D25" s="25">
        <f>D27+D26</f>
        <v>1347.1695400000001</v>
      </c>
      <c r="E25" s="49">
        <f t="shared" si="1"/>
        <v>109.77140272968018</v>
      </c>
    </row>
    <row r="26" spans="1:5" ht="77.25" customHeight="1">
      <c r="A26" s="10" t="s">
        <v>50</v>
      </c>
      <c r="B26" s="9" t="s">
        <v>51</v>
      </c>
      <c r="C26" s="26">
        <v>32.25</v>
      </c>
      <c r="D26" s="50">
        <v>32.25</v>
      </c>
      <c r="E26" s="48">
        <f t="shared" si="1"/>
        <v>100</v>
      </c>
    </row>
    <row r="27" spans="1:5" ht="30.75" customHeight="1">
      <c r="A27" s="10" t="s">
        <v>52</v>
      </c>
      <c r="B27" s="9" t="s">
        <v>53</v>
      </c>
      <c r="C27" s="26">
        <v>1195</v>
      </c>
      <c r="D27" s="26">
        <v>1314.9195400000001</v>
      </c>
      <c r="E27" s="48">
        <f t="shared" si="1"/>
        <v>110.03510794979081</v>
      </c>
    </row>
    <row r="28" spans="1:5" ht="14.25">
      <c r="A28" s="14" t="s">
        <v>14</v>
      </c>
      <c r="B28" s="5" t="s">
        <v>54</v>
      </c>
      <c r="C28" s="25">
        <f>SUM(C29:C31)</f>
        <v>3468.3</v>
      </c>
      <c r="D28" s="25">
        <f>SUM(D29:D31)</f>
        <v>4552.2215699999997</v>
      </c>
      <c r="E28" s="49">
        <f t="shared" si="1"/>
        <v>131.2522437505406</v>
      </c>
    </row>
    <row r="29" spans="1:5" ht="30">
      <c r="A29" s="10" t="s">
        <v>100</v>
      </c>
      <c r="B29" s="9" t="s">
        <v>101</v>
      </c>
      <c r="C29" s="26">
        <f>5.5+1.9+1+1.5+5</f>
        <v>14.9</v>
      </c>
      <c r="D29" s="50">
        <f>4.8791+3.48827+0.5+3.05+3.5</f>
        <v>15.417370000000002</v>
      </c>
      <c r="E29" s="48">
        <f t="shared" si="1"/>
        <v>103.47228187919464</v>
      </c>
    </row>
    <row r="30" spans="1:5" ht="96" customHeight="1">
      <c r="A30" s="10" t="s">
        <v>102</v>
      </c>
      <c r="B30" s="9" t="s">
        <v>103</v>
      </c>
      <c r="C30" s="26">
        <v>186.6</v>
      </c>
      <c r="D30" s="50">
        <v>329.02391999999998</v>
      </c>
      <c r="E30" s="48">
        <f t="shared" si="1"/>
        <v>176.32578778135047</v>
      </c>
    </row>
    <row r="31" spans="1:5" ht="18" customHeight="1">
      <c r="A31" s="57" t="s">
        <v>104</v>
      </c>
      <c r="B31" s="9" t="s">
        <v>105</v>
      </c>
      <c r="C31" s="26">
        <v>3266.8</v>
      </c>
      <c r="D31" s="26">
        <v>4207.7802799999999</v>
      </c>
      <c r="E31" s="48">
        <f t="shared" si="1"/>
        <v>128.8043430880372</v>
      </c>
    </row>
    <row r="32" spans="1:5" ht="14.25">
      <c r="A32" s="14" t="s">
        <v>15</v>
      </c>
      <c r="B32" s="5" t="s">
        <v>55</v>
      </c>
      <c r="C32" s="25">
        <f>C33+C34+C35</f>
        <v>1902</v>
      </c>
      <c r="D32" s="25">
        <f>D33+D34+D35</f>
        <v>1902.039</v>
      </c>
      <c r="E32" s="49">
        <f t="shared" si="1"/>
        <v>100.00205047318612</v>
      </c>
    </row>
    <row r="33" spans="1:5">
      <c r="A33" s="10" t="s">
        <v>56</v>
      </c>
      <c r="B33" s="9" t="s">
        <v>57</v>
      </c>
      <c r="C33" s="27">
        <v>0</v>
      </c>
      <c r="D33" s="27">
        <v>3.9E-2</v>
      </c>
      <c r="E33" s="48">
        <v>0</v>
      </c>
    </row>
    <row r="34" spans="1:5">
      <c r="A34" s="10" t="s">
        <v>76</v>
      </c>
      <c r="B34" s="9" t="s">
        <v>58</v>
      </c>
      <c r="C34" s="27">
        <v>0</v>
      </c>
      <c r="D34" s="50">
        <v>0</v>
      </c>
      <c r="E34" s="48">
        <v>0</v>
      </c>
    </row>
    <row r="35" spans="1:5" ht="30">
      <c r="A35" s="10" t="s">
        <v>110</v>
      </c>
      <c r="B35" s="9" t="s">
        <v>111</v>
      </c>
      <c r="C35" s="27">
        <v>1902</v>
      </c>
      <c r="D35" s="50">
        <v>1902</v>
      </c>
      <c r="E35" s="48">
        <f t="shared" si="1"/>
        <v>100</v>
      </c>
    </row>
    <row r="36" spans="1:5" ht="14.25">
      <c r="A36" s="14" t="s">
        <v>16</v>
      </c>
      <c r="B36" s="5" t="s">
        <v>59</v>
      </c>
      <c r="C36" s="25">
        <f>C37+C60+C63</f>
        <v>2024601.9263900002</v>
      </c>
      <c r="D36" s="25">
        <f>D37+D60+D63</f>
        <v>1971657.7836500001</v>
      </c>
      <c r="E36" s="49">
        <f t="shared" si="1"/>
        <v>97.384960369251303</v>
      </c>
    </row>
    <row r="37" spans="1:5" ht="28.5">
      <c r="A37" s="14" t="s">
        <v>17</v>
      </c>
      <c r="B37" s="5" t="s">
        <v>77</v>
      </c>
      <c r="C37" s="25">
        <f>C38+C41+C48+C53</f>
        <v>2024932.6362700001</v>
      </c>
      <c r="D37" s="25">
        <f>D38+D41+D48+D53</f>
        <v>1971980.46025</v>
      </c>
      <c r="E37" s="49">
        <f t="shared" si="1"/>
        <v>97.384990736405925</v>
      </c>
    </row>
    <row r="38" spans="1:5" ht="22.5" customHeight="1">
      <c r="A38" s="37" t="s">
        <v>60</v>
      </c>
      <c r="B38" s="38" t="s">
        <v>78</v>
      </c>
      <c r="C38" s="25">
        <f>C39+C40</f>
        <v>376881.69999999995</v>
      </c>
      <c r="D38" s="25">
        <f>D39+D40</f>
        <v>376881.69999999995</v>
      </c>
      <c r="E38" s="49">
        <f t="shared" si="1"/>
        <v>100</v>
      </c>
    </row>
    <row r="39" spans="1:5" ht="18" customHeight="1">
      <c r="A39" s="39" t="s">
        <v>79</v>
      </c>
      <c r="B39" s="40" t="s">
        <v>80</v>
      </c>
      <c r="C39" s="27">
        <v>299441.8</v>
      </c>
      <c r="D39" s="50">
        <v>299441.8</v>
      </c>
      <c r="E39" s="48">
        <f t="shared" si="1"/>
        <v>100</v>
      </c>
    </row>
    <row r="40" spans="1:5" ht="30">
      <c r="A40" s="10" t="s">
        <v>81</v>
      </c>
      <c r="B40" s="9" t="s">
        <v>82</v>
      </c>
      <c r="C40" s="27">
        <v>77439.899999999994</v>
      </c>
      <c r="D40" s="50">
        <v>77439.899999999994</v>
      </c>
      <c r="E40" s="48">
        <f t="shared" si="1"/>
        <v>100</v>
      </c>
    </row>
    <row r="41" spans="1:5" ht="28.5">
      <c r="A41" s="65" t="s">
        <v>61</v>
      </c>
      <c r="B41" s="42" t="s">
        <v>83</v>
      </c>
      <c r="C41" s="25">
        <f>SUM(C42:C47)</f>
        <v>170310.74893</v>
      </c>
      <c r="D41" s="25">
        <f>SUM(D42:D47)</f>
        <v>118155.80492</v>
      </c>
      <c r="E41" s="49">
        <f t="shared" si="1"/>
        <v>69.37659875394219</v>
      </c>
    </row>
    <row r="42" spans="1:5" ht="61.5" customHeight="1">
      <c r="A42" s="10" t="s">
        <v>106</v>
      </c>
      <c r="B42" s="9" t="s">
        <v>107</v>
      </c>
      <c r="C42" s="26">
        <v>22896.5</v>
      </c>
      <c r="D42" s="50">
        <v>22894.928530000001</v>
      </c>
      <c r="E42" s="48">
        <f t="shared" si="1"/>
        <v>99.99313663660385</v>
      </c>
    </row>
    <row r="43" spans="1:5" ht="32.25" customHeight="1">
      <c r="A43" s="10" t="s">
        <v>84</v>
      </c>
      <c r="B43" s="9" t="s">
        <v>85</v>
      </c>
      <c r="C43" s="26">
        <v>903.03517999999997</v>
      </c>
      <c r="D43" s="26">
        <v>903.03517999999997</v>
      </c>
      <c r="E43" s="48">
        <f t="shared" si="1"/>
        <v>100</v>
      </c>
    </row>
    <row r="44" spans="1:5" ht="30">
      <c r="A44" s="10" t="s">
        <v>62</v>
      </c>
      <c r="B44" s="9" t="s">
        <v>86</v>
      </c>
      <c r="C44" s="26">
        <v>194.76</v>
      </c>
      <c r="D44" s="26">
        <v>194.76</v>
      </c>
      <c r="E44" s="48">
        <f t="shared" si="1"/>
        <v>100</v>
      </c>
    </row>
    <row r="45" spans="1:5" ht="30">
      <c r="A45" s="10" t="s">
        <v>117</v>
      </c>
      <c r="B45" s="9" t="s">
        <v>118</v>
      </c>
      <c r="C45" s="26">
        <v>34497.945050000002</v>
      </c>
      <c r="D45" s="26">
        <v>34497.941350000001</v>
      </c>
      <c r="E45" s="48">
        <f t="shared" si="1"/>
        <v>99.999989274723475</v>
      </c>
    </row>
    <row r="46" spans="1:5" ht="45">
      <c r="A46" s="10" t="s">
        <v>121</v>
      </c>
      <c r="B46" s="9" t="s">
        <v>122</v>
      </c>
      <c r="C46" s="26">
        <v>19464.7</v>
      </c>
      <c r="D46" s="26">
        <v>5439.4377000000004</v>
      </c>
      <c r="E46" s="48">
        <f t="shared" si="1"/>
        <v>27.945140176832933</v>
      </c>
    </row>
    <row r="47" spans="1:5">
      <c r="A47" s="10" t="s">
        <v>18</v>
      </c>
      <c r="B47" s="9" t="s">
        <v>87</v>
      </c>
      <c r="C47" s="26">
        <v>92353.808699999994</v>
      </c>
      <c r="D47" s="26">
        <v>54225.702160000001</v>
      </c>
      <c r="E47" s="48">
        <f t="shared" si="1"/>
        <v>58.715176908562086</v>
      </c>
    </row>
    <row r="48" spans="1:5" ht="22.5" customHeight="1">
      <c r="A48" s="41" t="s">
        <v>63</v>
      </c>
      <c r="B48" s="5" t="s">
        <v>88</v>
      </c>
      <c r="C48" s="28">
        <f>C49+C52+C50+C51</f>
        <v>1383659.3</v>
      </c>
      <c r="D48" s="28">
        <f>D49+D52+D50+D51</f>
        <v>1383659.28376</v>
      </c>
      <c r="E48" s="49">
        <f t="shared" si="1"/>
        <v>99.999998826300668</v>
      </c>
    </row>
    <row r="49" spans="1:5" ht="30">
      <c r="A49" s="43" t="s">
        <v>89</v>
      </c>
      <c r="B49" s="9" t="s">
        <v>90</v>
      </c>
      <c r="C49" s="26">
        <v>195535</v>
      </c>
      <c r="D49" s="26">
        <v>195534.98376</v>
      </c>
      <c r="E49" s="48">
        <f t="shared" si="1"/>
        <v>99.999991694581539</v>
      </c>
    </row>
    <row r="50" spans="1:5" ht="60">
      <c r="A50" s="39" t="s">
        <v>64</v>
      </c>
      <c r="B50" s="9" t="s">
        <v>91</v>
      </c>
      <c r="C50" s="26">
        <v>6.7</v>
      </c>
      <c r="D50" s="50">
        <v>6.7</v>
      </c>
      <c r="E50" s="48">
        <f t="shared" si="1"/>
        <v>100</v>
      </c>
    </row>
    <row r="51" spans="1:5" ht="30">
      <c r="A51" s="39" t="s">
        <v>127</v>
      </c>
      <c r="B51" s="9" t="s">
        <v>128</v>
      </c>
      <c r="C51" s="26">
        <v>6588.6</v>
      </c>
      <c r="D51" s="50">
        <v>6588.6</v>
      </c>
      <c r="E51" s="48">
        <f t="shared" si="1"/>
        <v>100</v>
      </c>
    </row>
    <row r="52" spans="1:5">
      <c r="A52" s="10" t="s">
        <v>19</v>
      </c>
      <c r="B52" s="9" t="s">
        <v>92</v>
      </c>
      <c r="C52" s="44">
        <v>1181529</v>
      </c>
      <c r="D52" s="50">
        <v>1181529</v>
      </c>
      <c r="E52" s="48">
        <f t="shared" si="1"/>
        <v>100</v>
      </c>
    </row>
    <row r="53" spans="1:5" ht="14.25">
      <c r="A53" s="14" t="s">
        <v>20</v>
      </c>
      <c r="B53" s="5" t="s">
        <v>93</v>
      </c>
      <c r="C53" s="25">
        <f>C54+C57+C59+C56+C58+C55</f>
        <v>94080.887340000016</v>
      </c>
      <c r="D53" s="25">
        <f>D54+D57+D59+D56+D58+D55</f>
        <v>93283.671570000006</v>
      </c>
      <c r="E53" s="49">
        <f t="shared" si="1"/>
        <v>99.152627284308082</v>
      </c>
    </row>
    <row r="54" spans="1:5" ht="60">
      <c r="A54" s="39" t="s">
        <v>94</v>
      </c>
      <c r="B54" s="13" t="s">
        <v>95</v>
      </c>
      <c r="C54" s="26">
        <v>2340.1251000000002</v>
      </c>
      <c r="D54" s="50">
        <v>2340.1251000000002</v>
      </c>
      <c r="E54" s="48">
        <f t="shared" si="1"/>
        <v>100</v>
      </c>
    </row>
    <row r="55" spans="1:5" ht="75">
      <c r="A55" s="39" t="s">
        <v>123</v>
      </c>
      <c r="B55" s="13" t="s">
        <v>124</v>
      </c>
      <c r="C55" s="26">
        <v>2024.5</v>
      </c>
      <c r="D55" s="26">
        <v>2015.75908</v>
      </c>
      <c r="E55" s="48">
        <f t="shared" si="1"/>
        <v>99.568243022968645</v>
      </c>
    </row>
    <row r="56" spans="1:5" ht="75">
      <c r="A56" s="39" t="s">
        <v>112</v>
      </c>
      <c r="B56" s="13" t="s">
        <v>113</v>
      </c>
      <c r="C56" s="26">
        <v>6126.1</v>
      </c>
      <c r="D56" s="50">
        <v>6125.9824600000002</v>
      </c>
      <c r="E56" s="48">
        <f t="shared" si="1"/>
        <v>99.998081324170357</v>
      </c>
    </row>
    <row r="57" spans="1:5" ht="60">
      <c r="A57" s="39" t="s">
        <v>108</v>
      </c>
      <c r="B57" s="13" t="s">
        <v>109</v>
      </c>
      <c r="C57" s="26">
        <v>72789.2</v>
      </c>
      <c r="D57" s="50">
        <v>72615.078479999996</v>
      </c>
      <c r="E57" s="48">
        <f t="shared" si="1"/>
        <v>99.760786600209912</v>
      </c>
    </row>
    <row r="58" spans="1:5" ht="30">
      <c r="A58" s="61" t="s">
        <v>119</v>
      </c>
      <c r="B58" s="13" t="s">
        <v>120</v>
      </c>
      <c r="C58" s="26">
        <v>202.70887999999999</v>
      </c>
      <c r="D58" s="50">
        <v>202.70887999999999</v>
      </c>
      <c r="E58" s="48">
        <f t="shared" si="1"/>
        <v>100</v>
      </c>
    </row>
    <row r="59" spans="1:5" s="58" customFormat="1" ht="29.25" customHeight="1">
      <c r="A59" s="39" t="s">
        <v>114</v>
      </c>
      <c r="B59" s="13" t="s">
        <v>96</v>
      </c>
      <c r="C59" s="26">
        <v>10598.253360000001</v>
      </c>
      <c r="D59" s="26">
        <v>9984.01757</v>
      </c>
      <c r="E59" s="26">
        <f t="shared" si="1"/>
        <v>94.20436774687559</v>
      </c>
    </row>
    <row r="60" spans="1:5" ht="18.75" hidden="1" customHeight="1">
      <c r="A60" s="14" t="s">
        <v>21</v>
      </c>
      <c r="B60" s="5" t="s">
        <v>65</v>
      </c>
      <c r="C60" s="29">
        <f>C61+C62</f>
        <v>0</v>
      </c>
      <c r="D60" s="29">
        <f>D61+D62</f>
        <v>0</v>
      </c>
      <c r="E60" s="49" t="e">
        <f t="shared" si="1"/>
        <v>#DIV/0!</v>
      </c>
    </row>
    <row r="61" spans="1:5" ht="45" hidden="1">
      <c r="A61" s="45" t="s">
        <v>66</v>
      </c>
      <c r="B61" s="9" t="s">
        <v>97</v>
      </c>
      <c r="C61" s="46">
        <v>0</v>
      </c>
      <c r="D61" s="50">
        <v>0</v>
      </c>
      <c r="E61" s="48" t="e">
        <f t="shared" si="1"/>
        <v>#DIV/0!</v>
      </c>
    </row>
    <row r="62" spans="1:5" ht="30" hidden="1">
      <c r="A62" s="59" t="s">
        <v>115</v>
      </c>
      <c r="B62" s="9" t="s">
        <v>116</v>
      </c>
      <c r="C62" s="46">
        <v>0</v>
      </c>
      <c r="D62" s="50">
        <v>0</v>
      </c>
      <c r="E62" s="48" t="e">
        <f t="shared" si="1"/>
        <v>#DIV/0!</v>
      </c>
    </row>
    <row r="63" spans="1:5" ht="14.25">
      <c r="A63" s="56" t="s">
        <v>22</v>
      </c>
      <c r="B63" s="5" t="s">
        <v>67</v>
      </c>
      <c r="C63" s="47">
        <f>C64</f>
        <v>-330.70988</v>
      </c>
      <c r="D63" s="47">
        <f>D64</f>
        <v>-322.67660000000001</v>
      </c>
      <c r="E63" s="49">
        <f t="shared" si="1"/>
        <v>97.570898093519304</v>
      </c>
    </row>
    <row r="64" spans="1:5" ht="30">
      <c r="A64" s="10" t="s">
        <v>23</v>
      </c>
      <c r="B64" s="9" t="s">
        <v>98</v>
      </c>
      <c r="C64" s="46">
        <v>-330.70988</v>
      </c>
      <c r="D64" s="50">
        <v>-322.67660000000001</v>
      </c>
      <c r="E64" s="48">
        <f t="shared" si="1"/>
        <v>97.570898093519304</v>
      </c>
    </row>
    <row r="65" spans="1:5" ht="17.25" customHeight="1">
      <c r="A65" s="64" t="s">
        <v>24</v>
      </c>
      <c r="B65" s="64"/>
      <c r="C65" s="25">
        <f>C36+C6</f>
        <v>2311564.4263900002</v>
      </c>
      <c r="D65" s="25">
        <f>D36+D6</f>
        <v>2270096.6197199998</v>
      </c>
      <c r="E65" s="49">
        <f t="shared" si="1"/>
        <v>98.206071775608649</v>
      </c>
    </row>
    <row r="66" spans="1:5">
      <c r="D66" s="51"/>
    </row>
    <row r="67" spans="1:5">
      <c r="A67" s="18" t="s">
        <v>25</v>
      </c>
      <c r="D67" s="63" t="s">
        <v>28</v>
      </c>
      <c r="E67" s="63"/>
    </row>
  </sheetData>
  <mergeCells count="3">
    <mergeCell ref="A1:E2"/>
    <mergeCell ref="D67:E67"/>
    <mergeCell ref="A65:B65"/>
  </mergeCells>
  <hyperlinks>
    <hyperlink ref="A10" r:id="rId1" display="http://www.consultant.ru/cons/cgi/online.cgi?req=doc&amp;base=LAW&amp;n=198941&amp;rnd=235642.187433877&amp;dst=100606&amp;fld=134"/>
    <hyperlink ref="A12" r:id="rId2" display="http://www.consultant.ru/cons/cgi/online.cgi?req=doc&amp;base=LAW&amp;n=208015&amp;rnd=235642.514532630&amp;dst=103572&amp;fld=134"/>
    <hyperlink ref="A29" r:id="rId3" location="dst0" display="http://www.consultant.ru/document/cons_doc_LAW_349551/ - dst0"/>
  </hyperlinks>
  <pageMargins left="0.78740157480314965" right="0.39370078740157483" top="0.39370078740157483" bottom="0.39370078740157483" header="0" footer="0"/>
  <pageSetup paperSize="9" scale="67" orientation="portrait" r:id="rId4"/>
  <headerFooter differentFirst="1">
    <oddHeader>&amp;C&amp;P</oddHead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</vt:lpstr>
      <vt:lpstr>прил1!Заголовки_для_печати</vt:lpstr>
      <vt:lpstr>прил1!Область_печати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Татина</cp:lastModifiedBy>
  <cp:lastPrinted>2026-02-12T01:39:29Z</cp:lastPrinted>
  <dcterms:created xsi:type="dcterms:W3CDTF">2015-06-16T02:34:52Z</dcterms:created>
  <dcterms:modified xsi:type="dcterms:W3CDTF">2026-02-12T02:02:42Z</dcterms:modified>
</cp:coreProperties>
</file>